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рофсоюзная 19" sheetId="1" r:id="rId1"/>
  </sheets>
  <externalReferences>
    <externalReference r:id="rId2"/>
  </externalReferences>
  <definedNames>
    <definedName name="Z_6E36EA37_049E_4FAE_B719_2847CD16F858_.wvu.Cols" localSheetId="0" hidden="1">'Профсоюзная 19'!#REF!,'Профсоюзная 19'!#REF!</definedName>
    <definedName name="Z_6E36EA37_049E_4FAE_B719_2847CD16F858_.wvu.Rows" localSheetId="0" hidden="1">'Профсоюзная 19'!$42:$45</definedName>
    <definedName name="Z_73C0D023_21BD_4441_8EFA_957546C15799_.wvu.Cols" localSheetId="0" hidden="1">'Профсоюзная 19'!#REF!,'Профсоюзная 19'!#REF!</definedName>
    <definedName name="Z_73C0D023_21BD_4441_8EFA_957546C15799_.wvu.Rows" localSheetId="0" hidden="1">'Профсоюзная 19'!$42:$45</definedName>
    <definedName name="_xlnm.Print_Area" localSheetId="0">'Профсоюзная 19'!$A$1:$K$60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<sst xmlns="http://schemas.openxmlformats.org/spreadsheetml/2006/main" count="62" uniqueCount="53">
  <si>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</si>
  <si>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</si>
  <si>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</si>
  <si>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</si>
  <si>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</si>
  <si>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</si>
  <si>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</si>
  <si>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</si>
  <si>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</si>
  <si>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</si>
  <si>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</si>
  <si>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</si>
  <si>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</si>
  <si>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</si>
  <si>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</si>
  <si>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</si>
  <si>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</si>
  <si>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</si>
  <si>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</si>
  <si>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</si>
  <si>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</si>
  <si>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</si>
  <si>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</si>
  <si>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</si>
  <si>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</si>
  <si>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</si>
  <si>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</si>
  <si>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</si>
  <si>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</si>
  <si>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</si>
  <si>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</si>
  <si>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</si>
  <si>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</si>
  <si>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</si>
  <si>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</si>
  <si>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</si>
  <si>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</si>
  <si>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</si>
  <si>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19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</si>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</sst>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7">
          <cell r="W77">
            <v>20368.37821383253</v>
          </cell>
          <cell r="X77">
            <v>4114.3224841449573</v>
          </cell>
          <cell r="Y77">
            <v>150543.4626</v>
          </cell>
          <cell r="AA77">
            <v>0</v>
          </cell>
          <cell r="AI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109109.02260000001</v>
          </cell>
          <cell r="AQ77">
            <v>0</v>
          </cell>
          <cell r="AX77">
            <v>59400.189167157507</v>
          </cell>
          <cell r="BB77">
            <v>0</v>
          </cell>
          <cell r="BC77">
            <v>183.9</v>
          </cell>
          <cell r="BD77">
            <v>0</v>
          </cell>
          <cell r="BN77">
            <v>0</v>
          </cell>
          <cell r="BO77">
            <v>0</v>
          </cell>
          <cell r="BP77">
            <v>1428</v>
          </cell>
          <cell r="BQ77">
            <v>0</v>
          </cell>
          <cell r="CN77">
            <v>13125.25619656974</v>
          </cell>
          <cell r="CO77">
            <v>2699.2555898969285</v>
          </cell>
          <cell r="CP77">
            <v>637.51019999999994</v>
          </cell>
          <cell r="DE77">
            <v>12047.567844603573</v>
          </cell>
          <cell r="DS77">
            <v>41210.370792185859</v>
          </cell>
          <cell r="DT77">
            <v>8416.9834429010261</v>
          </cell>
          <cell r="DU77">
            <v>14816.95334</v>
          </cell>
          <cell r="DW77">
            <v>0</v>
          </cell>
          <cell r="DX77">
            <v>0</v>
          </cell>
          <cell r="DY77">
            <v>0</v>
          </cell>
          <cell r="EC77">
            <v>0</v>
          </cell>
          <cell r="EL77">
            <v>40353.769137361924</v>
          </cell>
          <cell r="EU77">
            <v>48271.983299330066</v>
          </cell>
          <cell r="EV77">
            <v>9725.8853848833951</v>
          </cell>
          <cell r="EW77">
            <v>452.37</v>
          </cell>
          <cell r="FH77">
            <v>39044.593091437586</v>
          </cell>
          <cell r="FM77">
            <v>24972.436239917879</v>
          </cell>
          <cell r="FN77">
            <v>7516.5668357802242</v>
          </cell>
          <cell r="FO77">
            <v>1.9468103598121046E-14</v>
          </cell>
          <cell r="FU77">
            <v>19781.59379906498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A3" sqref="A3:XFD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1498251.63</v>
      </c>
      <c r="F9" s="17">
        <f t="shared" ref="F9:G9" si="0">SUM(F10:F14)</f>
        <v>1428674.92</v>
      </c>
      <c r="G9" s="17">
        <f t="shared" si="0"/>
        <v>300749.42000000004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592992.52</v>
      </c>
      <c r="F10" s="18">
        <v>605006.41</v>
      </c>
      <c r="G10" s="19">
        <v>158854.79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156559.03</v>
      </c>
      <c r="F12" s="18">
        <v>135639.96</v>
      </c>
      <c r="G12" s="19">
        <v>20985.53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314851.59999999998</v>
      </c>
      <c r="F13" s="18">
        <v>275572.06</v>
      </c>
      <c r="G13" s="19">
        <v>40630.730000000003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433848.48</v>
      </c>
      <c r="F14" s="18">
        <v>412456.49</v>
      </c>
      <c r="G14" s="19">
        <v>80278.37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785061.57</v>
      </c>
      <c r="F15" s="36">
        <f t="shared" ref="F15:G15" si="1">SUM(F16:F19)</f>
        <v>777067.77</v>
      </c>
      <c r="G15" s="36">
        <f t="shared" si="1"/>
        <v>146099.41000000003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768398.09</v>
      </c>
      <c r="F16" s="18">
        <v>762393.78</v>
      </c>
      <c r="G16" s="19">
        <v>144109.92000000001</v>
      </c>
    </row>
    <row r="17" spans="1:13" ht="15.75" x14ac:dyDescent="0.25">
      <c r="A17" s="67" t="s">
        <v>46</v>
      </c>
      <c r="B17" s="67"/>
      <c r="C17" s="67"/>
      <c r="D17" s="67"/>
      <c r="E17" s="18">
        <v>1703.39</v>
      </c>
      <c r="F17" s="18">
        <v>1510.54</v>
      </c>
      <c r="G17" s="19">
        <v>192.85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14960.09</v>
      </c>
      <c r="F19" s="18">
        <v>13163.45</v>
      </c>
      <c r="G19" s="19">
        <v>1796.64</v>
      </c>
    </row>
    <row r="20" spans="1:13" ht="15.75" x14ac:dyDescent="0.25">
      <c r="A20" s="66" t="s">
        <v>14</v>
      </c>
      <c r="B20" s="66"/>
      <c r="C20" s="66"/>
      <c r="D20" s="66"/>
      <c r="E20" s="18"/>
      <c r="F20" s="18"/>
      <c r="G20" s="19"/>
    </row>
    <row r="21" spans="1:13" ht="15.75" x14ac:dyDescent="0.25">
      <c r="A21" s="67" t="s">
        <v>15</v>
      </c>
      <c r="B21" s="67"/>
      <c r="C21" s="67"/>
      <c r="D21" s="67"/>
      <c r="E21" s="18">
        <v>6874.56</v>
      </c>
      <c r="F21" s="18">
        <v>7271.2</v>
      </c>
      <c r="G21" s="19">
        <v>1256.99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-11641.322000000044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343535.37506513501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год'!W77</f>
        <v>20368.37821383253</v>
      </c>
      <c r="M27" s="33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год'!X77</f>
        <v>4114.3224841449573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год'!Y77</f>
        <v>150543.4626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год'!AA77+'[1]свод за год'!AI77+'[1]свод за год'!AL77+'[1]свод за год'!AO77+'[1]свод за год'!AP77+'[1]свод за год'!AQ77</f>
        <v>109109.02260000001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год'!AX77</f>
        <v>59400.189167157507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SUM(F34:F38)+43817</f>
        <v>177124.66654351904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год'!CN77+'[1]свод за год'!DS77</f>
        <v>54335.626988755597</v>
      </c>
      <c r="M34" s="33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год'!CO77+'[1]свод за год'!DT77</f>
        <v>11116.239032797956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год'!CP77+'[1]свод за год'!DU77</f>
        <v>15454.463540000001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год'!AK77+'[1]свод за год'!AM77+'[1]свод за год'!AN77+'[1]свод за год'!BD77+'[1]свод за год'!EC77+'[1]свод за год'!DW77+'[1]свод за год'!DX77+'[1]свод за год'!DY77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год'!DE77+'[1]свод за год'!EL77</f>
        <v>52401.336981965498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SUM(F40:F48)+80951.12</f>
        <v>232328.44865041412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год'!EU77+'[1]свод за год'!FM77</f>
        <v>73244.419539247945</v>
      </c>
      <c r="M40" s="33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год'!EV77+'[1]свод за год'!FN77</f>
        <v>17242.452220663617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год'!EW77+'[1]свод за год'!FO77</f>
        <v>452.37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год'!BB77+'[1]свод за год'!BC77+'[1]свод за год'!BN77+'[1]свод за год'!BO77+'[1]свод за год'!BP77+'[1]свод за год'!BQ77</f>
        <v>1611.9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год'!FH77+'[1]свод за год'!FU77</f>
        <v>58826.186890502562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4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752988.4902590682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97709.19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28822.35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68886.84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850697.68025906826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768398.09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762393.78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-93940.91225906834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19</vt:lpstr>
      <vt:lpstr>'Профсоюзная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2018-04-09T08:24:20Z</cp:lastPrinted>
  <dcterms:created xsi:type="dcterms:W3CDTF">2013-05-24T09:13:10Z</dcterms:created>
  <dcterms:modified xsi:type="dcterms:W3CDTF">2018-04-11T11:05:29Z</dcterms:modified>
</cp:coreProperties>
</file>